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_pich\promotora\JURÍDICO\PRODECH Promotora para el Desarrollo Económico de Chihuahua\Actas de Comités\Comité Tecnico\2020\III SESION ORDINARIA\ANEXOS\1. DERECHOS DE AGUA\"/>
    </mc:Choice>
  </mc:AlternateContent>
  <xr:revisionPtr revIDLastSave="0" documentId="8_{59DFBE48-50AC-432E-8E5C-45F17F58E918}" xr6:coauthVersionLast="45" xr6:coauthVersionMax="45" xr10:uidLastSave="{00000000-0000-0000-0000-000000000000}"/>
  <bookViews>
    <workbookView xWindow="-120" yWindow="-120" windowWidth="20730" windowHeight="11160" xr2:uid="{5242908A-83E8-47DE-AA59-A162D5388DC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 l="1"/>
  <c r="J17" i="1" s="1"/>
  <c r="J16" i="1"/>
  <c r="J15" i="1"/>
  <c r="J14" i="1"/>
  <c r="J13" i="1"/>
  <c r="J12" i="1"/>
  <c r="E12" i="1"/>
  <c r="J11" i="1"/>
  <c r="E11" i="1"/>
  <c r="J10" i="1"/>
  <c r="E10" i="1"/>
  <c r="J9" i="1"/>
  <c r="E9" i="1"/>
  <c r="J8" i="1"/>
  <c r="E8" i="1"/>
  <c r="J7" i="1"/>
  <c r="E7" i="1"/>
  <c r="J6" i="1"/>
  <c r="E6" i="1"/>
  <c r="J5" i="1"/>
  <c r="E5" i="1"/>
</calcChain>
</file>

<file path=xl/sharedStrings.xml><?xml version="1.0" encoding="utf-8"?>
<sst xmlns="http://schemas.openxmlformats.org/spreadsheetml/2006/main" count="36" uniqueCount="24">
  <si>
    <t>VOLUMEN ANUAL  2020</t>
  </si>
  <si>
    <t>VOLUMEN ANUAL 2019</t>
  </si>
  <si>
    <t>1,984,658 M3</t>
  </si>
  <si>
    <t>MES</t>
  </si>
  <si>
    <t>VOLUMEN MENSUAL AUTORIZADO</t>
  </si>
  <si>
    <t>DIFERENCIA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</si>
  <si>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</si>
  <si>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</si>
  <si>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</si>
  <si>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</si>
  <si>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</si>
  <si>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</si>
  <si>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</si>
  <si>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</si>
  <si>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 xml:space="preserve"> </t>
  </si>
  <si>
    <t>SEPTIEMBRE</t>
  </si>
  <si>
    <t>OCTUBRE</t>
  </si>
  <si>
    <t>RESUMEN ANUAL 2016 / 2019</t>
  </si>
  <si>
    <t>NOVIEMBRE</t>
  </si>
  <si>
    <t>AÑO</t>
  </si>
  <si>
    <t>DICIEMBRE</t>
  </si>
  <si>
    <t>CONSUMO (M3)</t>
  </si>
  <si>
    <t>CONSUMO(M3)</t>
  </si>
  <si>
    <t>DIFERENCIA (M3)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</si>
</sst>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4" fontId="0" fillId="0" borderId="7" xfId="0" applyNumberFormat="1" applyBorder="1"/>
    <xf numFmtId="4" fontId="0" fillId="0" borderId="8" xfId="0" applyNumberFormat="1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4" fontId="0" fillId="0" borderId="13" xfId="0" applyNumberFormat="1" applyBorder="1"/>
    <xf numFmtId="4" fontId="0" fillId="0" borderId="15" xfId="0" applyNumberFormat="1" applyBorder="1"/>
    <xf numFmtId="0" fontId="0" fillId="0" borderId="16" xfId="0" applyBorder="1"/>
    <xf numFmtId="4" fontId="0" fillId="0" borderId="6" xfId="0" applyNumberFormat="1" applyBorder="1"/>
    <xf numFmtId="4" fontId="0" fillId="0" borderId="17" xfId="0" applyNumberFormat="1" applyBorder="1" applyAlignment="1">
      <alignment horizontal="center"/>
    </xf>
    <xf numFmtId="0" fontId="0" fillId="0" borderId="12" xfId="0" applyBorder="1"/>
    <xf numFmtId="4" fontId="0" fillId="0" borderId="14" xfId="0" applyNumberFormat="1" applyBorder="1" applyAlignment="1">
      <alignment horizontal="center"/>
    </xf>
    <xf numFmtId="4" fontId="0" fillId="0" borderId="19" xfId="0" applyNumberFormat="1" applyBorder="1"/>
    <xf numFmtId="4" fontId="2" fillId="0" borderId="13" xfId="0" applyNumberFormat="1" applyFont="1" applyBorder="1"/>
    <xf numFmtId="0" fontId="0" fillId="0" borderId="18" xfId="0" applyBorder="1"/>
    <xf numFmtId="4" fontId="0" fillId="0" borderId="20" xfId="0" applyNumberFormat="1" applyBorder="1" applyAlignment="1">
      <alignment horizontal="center"/>
    </xf>
    <xf numFmtId="4" fontId="2" fillId="0" borderId="19" xfId="0" applyNumberFormat="1" applyFont="1" applyBorder="1"/>
    <xf numFmtId="4" fontId="0" fillId="0" borderId="0" xfId="0" applyNumberFormat="1"/>
    <xf numFmtId="0" fontId="1" fillId="0" borderId="1" xfId="0" applyFont="1" applyBorder="1" applyAlignment="1">
      <alignment horizontal="center"/>
    </xf>
    <xf numFmtId="4" fontId="1" fillId="0" borderId="0" xfId="0" applyNumberFormat="1" applyFont="1"/>
    <xf numFmtId="4" fontId="2" fillId="0" borderId="0" xfId="0" applyNumberFormat="1" applyFont="1"/>
    <xf numFmtId="4" fontId="2" fillId="0" borderId="15" xfId="0" applyNumberFormat="1" applyFont="1" applyBorder="1"/>
    <xf numFmtId="4" fontId="2" fillId="0" borderId="21" xfId="0" applyNumberFormat="1" applyFont="1" applyBorder="1"/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D9D20-C981-4AEC-9B60-CA1E35E23CB6}">
  <dimension ref="B2:J20"/>
  <sheetViews>
    <sheetView tabSelected="1" workbookViewId="0">
      <selection activeCell="M9" sqref="M9"/>
    </sheetView>
  </sheetViews>
  <sheetFormatPr baseColWidth="10" defaultRowHeight="15" x14ac:dyDescent="0.25"/>
  <cols>
    <col min="2" max="2" width="13" customWidth="1"/>
    <col min="3" max="3" width="15.5703125" customWidth="1"/>
    <col min="4" max="4" width="20.42578125" customWidth="1"/>
    <col min="8" max="9" width="15.85546875" customWidth="1"/>
    <col min="10" max="10" width="17.28515625" customWidth="1"/>
  </cols>
  <sheetData>
    <row r="2" spans="2:10" x14ac:dyDescent="0.25">
      <c r="B2" s="1" t="s">
        <v>0</v>
      </c>
      <c r="C2" s="1"/>
      <c r="D2" s="1"/>
      <c r="E2" s="1"/>
      <c r="G2" s="1" t="s">
        <v>1</v>
      </c>
      <c r="H2" s="1"/>
      <c r="I2" s="1"/>
      <c r="J2" s="1"/>
    </row>
    <row r="3" spans="2:10" ht="15.75" thickBot="1" x14ac:dyDescent="0.3">
      <c r="B3" s="4" t="s">
        <v>2</v>
      </c>
      <c r="C3" s="4"/>
      <c r="D3" s="4"/>
      <c r="E3" s="4"/>
      <c r="G3" s="5">
        <v>1984658</v>
      </c>
      <c r="H3" s="4"/>
      <c r="I3" s="4"/>
      <c r="J3" s="4"/>
    </row>
    <row r="4" spans="2:10" ht="45.75" thickBot="1" x14ac:dyDescent="0.3">
      <c r="B4" s="8" t="s">
        <v>3</v>
      </c>
      <c r="C4" s="9" t="s">
        <v>21</v>
      </c>
      <c r="D4" s="10" t="s">
        <v>4</v>
      </c>
      <c r="E4" s="9" t="s">
        <v>5</v>
      </c>
      <c r="G4" s="8" t="s">
        <v>3</v>
      </c>
      <c r="H4" s="9" t="s">
        <v>22</v>
      </c>
      <c r="I4" s="10" t="s">
        <v>4</v>
      </c>
      <c r="J4" s="9" t="s">
        <v>23</v>
      </c>
    </row>
    <row r="5" spans="2:10" x14ac:dyDescent="0.25">
      <c r="B5" s="13" t="s">
        <v>6</v>
      </c>
      <c r="C5" s="14">
        <v>151069</v>
      </c>
      <c r="D5" s="15">
        <v>165388</v>
      </c>
      <c r="E5" s="14">
        <f>$D$5-C5</f>
        <v>14319</v>
      </c>
      <c r="G5" s="13" t="s">
        <v>6</v>
      </c>
      <c r="H5" s="14">
        <v>153858</v>
      </c>
      <c r="I5" s="15">
        <v>165388</v>
      </c>
      <c r="J5" s="14">
        <f>$D$5-H5</f>
        <v>11530</v>
      </c>
    </row>
    <row r="6" spans="2:10" x14ac:dyDescent="0.25">
      <c r="B6" s="16" t="s">
        <v>7</v>
      </c>
      <c r="C6" s="11">
        <v>155859</v>
      </c>
      <c r="D6" s="17">
        <v>165388</v>
      </c>
      <c r="E6" s="11">
        <f t="shared" ref="E6:E12" si="0">$D$5-C6</f>
        <v>9529</v>
      </c>
      <c r="G6" s="16" t="s">
        <v>7</v>
      </c>
      <c r="H6" s="11">
        <v>133678</v>
      </c>
      <c r="I6" s="17">
        <v>165388</v>
      </c>
      <c r="J6" s="11">
        <f t="shared" ref="J6:J16" si="1">$D$5-H6</f>
        <v>31710</v>
      </c>
    </row>
    <row r="7" spans="2:10" x14ac:dyDescent="0.25">
      <c r="B7" s="16" t="s">
        <v>8</v>
      </c>
      <c r="C7" s="11">
        <v>149918</v>
      </c>
      <c r="D7" s="17">
        <v>165388</v>
      </c>
      <c r="E7" s="11">
        <f t="shared" si="0"/>
        <v>15470</v>
      </c>
      <c r="G7" s="16" t="s">
        <v>8</v>
      </c>
      <c r="H7" s="11">
        <v>162500</v>
      </c>
      <c r="I7" s="17">
        <v>165388</v>
      </c>
      <c r="J7" s="11">
        <f t="shared" si="1"/>
        <v>2888</v>
      </c>
    </row>
    <row r="8" spans="2:10" x14ac:dyDescent="0.25">
      <c r="B8" s="16" t="s">
        <v>9</v>
      </c>
      <c r="C8" s="11">
        <v>105881</v>
      </c>
      <c r="D8" s="17">
        <v>165388</v>
      </c>
      <c r="E8" s="11">
        <f t="shared" si="0"/>
        <v>59507</v>
      </c>
      <c r="G8" s="16" t="s">
        <v>9</v>
      </c>
      <c r="H8" s="11">
        <v>177492</v>
      </c>
      <c r="I8" s="17">
        <v>165388</v>
      </c>
      <c r="J8" s="19">
        <f t="shared" si="1"/>
        <v>-12104</v>
      </c>
    </row>
    <row r="9" spans="2:10" x14ac:dyDescent="0.25">
      <c r="B9" s="16" t="s">
        <v>10</v>
      </c>
      <c r="C9" s="11">
        <v>122796</v>
      </c>
      <c r="D9" s="17">
        <v>165388</v>
      </c>
      <c r="E9" s="11">
        <f t="shared" si="0"/>
        <v>42592</v>
      </c>
      <c r="G9" s="16" t="s">
        <v>10</v>
      </c>
      <c r="H9" s="11">
        <v>198122</v>
      </c>
      <c r="I9" s="17">
        <v>165388</v>
      </c>
      <c r="J9" s="19">
        <f t="shared" si="1"/>
        <v>-32734</v>
      </c>
    </row>
    <row r="10" spans="2:10" x14ac:dyDescent="0.25">
      <c r="B10" s="16" t="s">
        <v>11</v>
      </c>
      <c r="C10" s="11">
        <v>164095</v>
      </c>
      <c r="D10" s="17">
        <v>165388</v>
      </c>
      <c r="E10" s="11">
        <f t="shared" si="0"/>
        <v>1293</v>
      </c>
      <c r="G10" s="16" t="s">
        <v>11</v>
      </c>
      <c r="H10" s="11">
        <v>198078</v>
      </c>
      <c r="I10" s="17">
        <v>165388</v>
      </c>
      <c r="J10" s="19">
        <f t="shared" si="1"/>
        <v>-32690</v>
      </c>
    </row>
    <row r="11" spans="2:10" x14ac:dyDescent="0.25">
      <c r="B11" s="16" t="s">
        <v>12</v>
      </c>
      <c r="C11" s="11">
        <v>185607</v>
      </c>
      <c r="D11" s="17">
        <v>165388</v>
      </c>
      <c r="E11" s="19">
        <f t="shared" si="0"/>
        <v>-20219</v>
      </c>
      <c r="G11" s="16" t="s">
        <v>12</v>
      </c>
      <c r="H11" s="11">
        <v>201738</v>
      </c>
      <c r="I11" s="17">
        <v>165388</v>
      </c>
      <c r="J11" s="19">
        <f t="shared" si="1"/>
        <v>-36350</v>
      </c>
    </row>
    <row r="12" spans="2:10" ht="15.75" thickBot="1" x14ac:dyDescent="0.3">
      <c r="B12" s="20" t="s">
        <v>13</v>
      </c>
      <c r="C12" s="18">
        <v>188717</v>
      </c>
      <c r="D12" s="21">
        <v>165388</v>
      </c>
      <c r="E12" s="22">
        <f t="shared" si="0"/>
        <v>-23329</v>
      </c>
      <c r="G12" s="16" t="s">
        <v>13</v>
      </c>
      <c r="H12" s="11">
        <v>208430</v>
      </c>
      <c r="I12" s="17">
        <v>165388</v>
      </c>
      <c r="J12" s="19">
        <f t="shared" si="1"/>
        <v>-43042</v>
      </c>
    </row>
    <row r="13" spans="2:10" x14ac:dyDescent="0.25">
      <c r="C13" s="23" t="s">
        <v>14</v>
      </c>
      <c r="G13" s="16" t="s">
        <v>15</v>
      </c>
      <c r="H13" s="11">
        <v>184914</v>
      </c>
      <c r="I13" s="17">
        <v>165388</v>
      </c>
      <c r="J13" s="19">
        <f t="shared" si="1"/>
        <v>-19526</v>
      </c>
    </row>
    <row r="14" spans="2:10" x14ac:dyDescent="0.25">
      <c r="G14" s="16" t="s">
        <v>16</v>
      </c>
      <c r="H14" s="11">
        <v>179053</v>
      </c>
      <c r="I14" s="17">
        <v>165388</v>
      </c>
      <c r="J14" s="19">
        <f t="shared" si="1"/>
        <v>-13665</v>
      </c>
    </row>
    <row r="15" spans="2:10" ht="15.75" thickBot="1" x14ac:dyDescent="0.3">
      <c r="B15" s="4" t="s">
        <v>17</v>
      </c>
      <c r="C15" s="4"/>
      <c r="D15" s="4"/>
      <c r="G15" s="16" t="s">
        <v>18</v>
      </c>
      <c r="H15" s="11">
        <v>156259</v>
      </c>
      <c r="I15" s="17">
        <v>165388</v>
      </c>
      <c r="J15" s="11">
        <f t="shared" si="1"/>
        <v>9129</v>
      </c>
    </row>
    <row r="16" spans="2:10" ht="15.75" thickBot="1" x14ac:dyDescent="0.3">
      <c r="B16" s="24" t="s">
        <v>19</v>
      </c>
      <c r="C16" s="2" t="s">
        <v>21</v>
      </c>
      <c r="D16" s="3" t="s">
        <v>23</v>
      </c>
      <c r="G16" s="20" t="s">
        <v>20</v>
      </c>
      <c r="H16" s="18">
        <v>140660</v>
      </c>
      <c r="I16" s="21">
        <v>165388</v>
      </c>
      <c r="J16" s="18">
        <f t="shared" si="1"/>
        <v>24728</v>
      </c>
    </row>
    <row r="17" spans="2:10" x14ac:dyDescent="0.25">
      <c r="B17" s="29">
        <v>2016</v>
      </c>
      <c r="C17" s="6">
        <v>1741824</v>
      </c>
      <c r="D17" s="7">
        <v>242834</v>
      </c>
      <c r="H17" s="25">
        <f>SUM(H5:H16)</f>
        <v>2094782</v>
      </c>
      <c r="J17" s="26">
        <f>G3-H17</f>
        <v>-110124</v>
      </c>
    </row>
    <row r="18" spans="2:10" x14ac:dyDescent="0.25">
      <c r="B18" s="30">
        <v>2017</v>
      </c>
      <c r="C18" s="11">
        <v>1924529</v>
      </c>
      <c r="D18" s="12">
        <v>60129</v>
      </c>
    </row>
    <row r="19" spans="2:10" x14ac:dyDescent="0.25">
      <c r="B19" s="30">
        <v>2018</v>
      </c>
      <c r="C19" s="11">
        <v>2102425</v>
      </c>
      <c r="D19" s="27">
        <v>-117767</v>
      </c>
    </row>
    <row r="20" spans="2:10" ht="15.75" thickBot="1" x14ac:dyDescent="0.3">
      <c r="B20" s="31">
        <v>2019</v>
      </c>
      <c r="C20" s="18">
        <v>2099652</v>
      </c>
      <c r="D20" s="28">
        <v>-114994</v>
      </c>
    </row>
  </sheetData>
  <mergeCells count="5">
    <mergeCell ref="B2:E2"/>
    <mergeCell ref="G2:J2"/>
    <mergeCell ref="B3:E3"/>
    <mergeCell ref="G3:J3"/>
    <mergeCell ref="B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Estrada</dc:creator>
  <cp:lastModifiedBy>Carlos Estrada</cp:lastModifiedBy>
  <dcterms:created xsi:type="dcterms:W3CDTF">2020-09-02T20:56:18Z</dcterms:created>
  <dcterms:modified xsi:type="dcterms:W3CDTF">2020-09-02T21:01:37Z</dcterms:modified>
</cp:coreProperties>
</file>